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олугодовой" sheetId="1" r:id="rId1"/>
    <sheet name="Годовой" sheetId="4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E10" i="1"/>
  <c r="F16"/>
  <c r="F9" s="1"/>
  <c r="E16"/>
  <c r="E9" s="1"/>
  <c r="F13"/>
  <c r="E13"/>
  <c r="H10" i="4"/>
  <c r="G10"/>
  <c r="F10"/>
  <c r="H9" l="1"/>
  <c r="E8" i="1" l="1"/>
  <c r="F8"/>
  <c r="E7" l="1"/>
  <c r="F7"/>
  <c r="F10" l="1"/>
  <c r="F9" i="4"/>
</calcChain>
</file>

<file path=xl/sharedStrings.xml><?xml version="1.0" encoding="utf-8"?>
<sst xmlns="http://schemas.openxmlformats.org/spreadsheetml/2006/main" count="84" uniqueCount="49">
  <si>
    <t>Наименование программы, подпрограммы, ведомственной целевой программы, основного мероприятия, мероприятия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</si>
  <si>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</si>
  <si>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</si>
  <si>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</si>
  <si>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Профинансировано за отчетный период, тыс. руб.</t>
  </si>
  <si>
    <t>Наименование показателя объема мероприятия, единица измерения</t>
  </si>
  <si>
    <t>Фактическое значение показателя мероприятия</t>
  </si>
  <si>
    <t>Обоснования причин отклонения  (при наличии)</t>
  </si>
  <si>
    <t>всего, в том числе:</t>
  </si>
  <si>
    <t>Х</t>
  </si>
  <si>
    <t>ОТЧЕТ ОБ ИСПОЛНЕНИИ МЕРОПРИЯТИЙ МУНИЦИПАЛЬНОЙ ПРОГРАММЫ КИРЕНСКОГО РАЙОНА И ИСПОЛЬЗОВАНИИ СРЕДСТВ ВСЕХ УРОВНЕЙ БЮДЖЕТА</t>
  </si>
  <si>
    <t>Местный бюджет(МБ)</t>
  </si>
  <si>
    <t>Отдел по градостроительству, строительству, реконструкции и капитальному ремонту объектов администрации Киренского муниципального района</t>
  </si>
  <si>
    <t>МБ</t>
  </si>
  <si>
    <t>капитальному ремонту объектов администрации Киренского муниципального района</t>
  </si>
  <si>
    <t>Подготовил: начальник отдела по градостроительству, строительству, реконструкции и</t>
  </si>
  <si>
    <t>В.Г. Некрасов</t>
  </si>
  <si>
    <t>Согласовано:</t>
  </si>
  <si>
    <t>Начальник отдела доходов и финансирования производственной сферы</t>
  </si>
  <si>
    <t>финансового управления администрации Киренского района</t>
  </si>
  <si>
    <t>О.В. Шелковникова</t>
  </si>
  <si>
    <t>ОТЧЕТ ОБ ИСПОЛНЕНИИ ЦЕЛЕВЫХ ПОКАЗАТЕЛЕЙ МУНИЦИПАЛЬНОЙ ПРОГРАММЫ КИРЕНСКОГО РАЙОНА (годовая)</t>
  </si>
  <si>
    <t>№ п/п</t>
  </si>
  <si>
    <t>Наименование целевого показателя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</si>
  <si>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</si>
  <si>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</si>
  <si>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</si>
  <si>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</si>
  <si>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</si>
  <si>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 (гр.5-гр.4)</t>
  </si>
  <si>
    <t>% (гр.5*100/гр.4-100)</t>
  </si>
  <si>
    <t>%</t>
  </si>
  <si>
    <t>Областной бюджет (ОБ)</t>
  </si>
  <si>
    <t>Всего</t>
  </si>
  <si>
    <t>ОБ</t>
  </si>
  <si>
    <t>-</t>
  </si>
  <si>
    <t>Объем финансирования, предусмотренный на 2020 год, тыс. руб.</t>
  </si>
  <si>
    <t>Плановое значение показателя мероприятия на 2020 год</t>
  </si>
  <si>
    <t>«Строительство, реконструкция, капитальный и текущий ремонты объектов муниципальной собственности муниципального образования Киренский район на 2020-2030 гг.»</t>
  </si>
  <si>
    <t>Муниципальная программа «Строительство, реконструкция, капитальный и текущий ремонты объектов муниципальной собственности муниципального образования Киренский район на 2020-2030 гг.»</t>
  </si>
  <si>
    <t>Разработка проектно-сметной документации</t>
  </si>
  <si>
    <t>Проверка достоверности определения сметной стоимости</t>
  </si>
  <si>
    <t>Строительство, реконструкция, капитальный и текущий ремонты объектов</t>
  </si>
  <si>
    <t>01/2020 - 12/2020</t>
  </si>
  <si>
    <t>Доля объектов муниципального фонда, в которых проведена реконструкция, капитальный и текущий ремонт, от запланированного количества, %</t>
  </si>
  <si>
    <t>Доля построенных объектов муниципального фонда от запланированного количества Киренский район, %</t>
  </si>
  <si>
    <t>Доля объектов муниципального фонда, в которых проведена реконструкция, капитальный и текущий ремонт, от запланированного количества</t>
  </si>
  <si>
    <t>Доля построенных объектов муниципального фонда от запланированного количества Киренский район</t>
  </si>
  <si>
    <t>(наименование муниципальной программы Киренского района (далее – муниципальная  программа) по состоянию на 31.12.2020 г.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</si>
</sst>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5;&#1088;&#1086;&#1075;&#1088;&#1072;&#1084;&#1084;&#1099;/&#1044;&#1086;&#1088;&#1086;&#1078;&#1085;&#1099;&#1081;%20&#1092;&#1086;&#1085;&#1076;/&#1054;&#1090;&#1095;&#1105;&#1090;&#1085;&#1086;&#1089;&#1090;&#1100;/&#1047;&#1072;%202018/&#1054;&#1090;&#1095;&#1105;&#1090;%202018%20&#1044;&#1086;&#1088;&#1086;&#1078;&#1085;&#1099;&#1081;%20&#1092;&#1086;&#1085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лный"/>
      <sheetName val="Годовой"/>
    </sheetNames>
    <sheetDataSet>
      <sheetData sheetId="0">
        <row r="13">
          <cell r="H13">
            <v>80</v>
          </cell>
          <cell r="J13" t="str">
            <v>-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A16" zoomScale="85" zoomScaleNormal="85" workbookViewId="0">
      <selection activeCell="H16" sqref="H16:H18"/>
    </sheetView>
  </sheetViews>
  <sheetFormatPr defaultRowHeight="12.75"/>
  <cols>
    <col min="1" max="1" width="23.7109375" style="2" customWidth="1"/>
    <col min="2" max="2" width="21.7109375" style="2" customWidth="1"/>
    <col min="3" max="3" width="11" style="2" customWidth="1"/>
    <col min="4" max="4" width="14.42578125" style="2" customWidth="1"/>
    <col min="5" max="5" width="12.5703125" style="2" customWidth="1"/>
    <col min="6" max="6" width="12.28515625" style="2" customWidth="1"/>
    <col min="7" max="7" width="14.28515625" style="2" customWidth="1"/>
    <col min="8" max="16384" width="9.140625" style="2"/>
  </cols>
  <sheetData>
    <row r="1" spans="1:12" s="1" customFormat="1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2"/>
      <c r="L1" s="2"/>
    </row>
    <row r="2" spans="1:12" s="3" customFormat="1">
      <c r="A2" s="31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2"/>
      <c r="L2" s="2"/>
    </row>
    <row r="3" spans="1:12">
      <c r="A3" s="30" t="s">
        <v>48</v>
      </c>
      <c r="B3" s="30"/>
      <c r="C3" s="30"/>
      <c r="D3" s="30"/>
      <c r="E3" s="30"/>
      <c r="F3" s="30"/>
      <c r="G3" s="30"/>
      <c r="H3" s="30"/>
      <c r="I3" s="30"/>
      <c r="J3" s="30"/>
    </row>
    <row r="5" spans="1:12" ht="89.25">
      <c r="A5" s="4" t="s">
        <v>0</v>
      </c>
      <c r="B5" s="4" t="s">
        <v>1</v>
      </c>
      <c r="C5" s="4" t="s">
        <v>2</v>
      </c>
      <c r="D5" s="4" t="s">
        <v>3</v>
      </c>
      <c r="E5" s="4" t="s">
        <v>36</v>
      </c>
      <c r="F5" s="4" t="s">
        <v>4</v>
      </c>
      <c r="G5" s="4" t="s">
        <v>5</v>
      </c>
      <c r="H5" s="4" t="s">
        <v>37</v>
      </c>
      <c r="I5" s="4" t="s">
        <v>6</v>
      </c>
      <c r="J5" s="4" t="s">
        <v>7</v>
      </c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2">
      <c r="A7" s="29" t="s">
        <v>39</v>
      </c>
      <c r="B7" s="5" t="s">
        <v>8</v>
      </c>
      <c r="C7" s="4" t="s">
        <v>9</v>
      </c>
      <c r="D7" s="16" t="s">
        <v>33</v>
      </c>
      <c r="E7" s="19">
        <f>E8+E9</f>
        <v>21680.2</v>
      </c>
      <c r="F7" s="19">
        <f>F8+F9</f>
        <v>21173.7</v>
      </c>
      <c r="G7" s="4" t="s">
        <v>9</v>
      </c>
      <c r="H7" s="4" t="s">
        <v>9</v>
      </c>
      <c r="I7" s="4" t="s">
        <v>9</v>
      </c>
      <c r="J7" s="4" t="s">
        <v>9</v>
      </c>
    </row>
    <row r="8" spans="1:12" ht="25.5">
      <c r="A8" s="29"/>
      <c r="B8" s="23" t="s">
        <v>12</v>
      </c>
      <c r="C8" s="4" t="s">
        <v>9</v>
      </c>
      <c r="D8" s="4" t="s">
        <v>32</v>
      </c>
      <c r="E8" s="19">
        <f>E11</f>
        <v>0</v>
      </c>
      <c r="F8" s="19">
        <f>F11</f>
        <v>0</v>
      </c>
      <c r="G8" s="4" t="s">
        <v>9</v>
      </c>
      <c r="H8" s="4" t="s">
        <v>9</v>
      </c>
      <c r="I8" s="4" t="s">
        <v>9</v>
      </c>
      <c r="J8" s="4" t="s">
        <v>9</v>
      </c>
    </row>
    <row r="9" spans="1:12" ht="107.25" customHeight="1">
      <c r="A9" s="29"/>
      <c r="B9" s="25"/>
      <c r="C9" s="4" t="s">
        <v>9</v>
      </c>
      <c r="D9" s="4" t="s">
        <v>11</v>
      </c>
      <c r="E9" s="19">
        <f>E10+E13+E16</f>
        <v>21680.2</v>
      </c>
      <c r="F9" s="19">
        <f>F16+F13+F10</f>
        <v>21173.7</v>
      </c>
      <c r="G9" s="4" t="s">
        <v>9</v>
      </c>
      <c r="H9" s="4" t="s">
        <v>9</v>
      </c>
      <c r="I9" s="4" t="s">
        <v>9</v>
      </c>
      <c r="J9" s="4" t="s">
        <v>9</v>
      </c>
    </row>
    <row r="10" spans="1:12" ht="39" customHeight="1">
      <c r="A10" s="23" t="s">
        <v>40</v>
      </c>
      <c r="B10" s="23" t="s">
        <v>12</v>
      </c>
      <c r="C10" s="26" t="s">
        <v>43</v>
      </c>
      <c r="D10" s="16" t="s">
        <v>33</v>
      </c>
      <c r="E10" s="20">
        <f>E11+E12</f>
        <v>0</v>
      </c>
      <c r="F10" s="20">
        <f>F11+F12</f>
        <v>0</v>
      </c>
      <c r="G10" s="26" t="s">
        <v>44</v>
      </c>
      <c r="H10" s="26">
        <v>0</v>
      </c>
      <c r="I10" s="26">
        <v>0</v>
      </c>
      <c r="J10" s="26" t="s">
        <v>35</v>
      </c>
    </row>
    <row r="11" spans="1:12" ht="39" customHeight="1">
      <c r="A11" s="24"/>
      <c r="B11" s="24"/>
      <c r="C11" s="27"/>
      <c r="D11" s="4" t="s">
        <v>34</v>
      </c>
      <c r="E11" s="20">
        <v>0</v>
      </c>
      <c r="F11" s="20">
        <v>0</v>
      </c>
      <c r="G11" s="27"/>
      <c r="H11" s="27"/>
      <c r="I11" s="27"/>
      <c r="J11" s="27"/>
    </row>
    <row r="12" spans="1:12" ht="48" customHeight="1">
      <c r="A12" s="25"/>
      <c r="B12" s="25"/>
      <c r="C12" s="28"/>
      <c r="D12" s="4" t="s">
        <v>13</v>
      </c>
      <c r="E12" s="20">
        <v>0</v>
      </c>
      <c r="F12" s="20">
        <v>0</v>
      </c>
      <c r="G12" s="27"/>
      <c r="H12" s="27"/>
      <c r="I12" s="27"/>
      <c r="J12" s="28"/>
    </row>
    <row r="13" spans="1:12" ht="31.5" customHeight="1">
      <c r="A13" s="23" t="s">
        <v>41</v>
      </c>
      <c r="B13" s="23" t="s">
        <v>12</v>
      </c>
      <c r="C13" s="26" t="s">
        <v>43</v>
      </c>
      <c r="D13" s="16" t="s">
        <v>33</v>
      </c>
      <c r="E13" s="20">
        <f>E14+E15</f>
        <v>0</v>
      </c>
      <c r="F13" s="20">
        <f>F14+F15</f>
        <v>0</v>
      </c>
      <c r="G13" s="27"/>
      <c r="H13" s="27"/>
      <c r="I13" s="27"/>
      <c r="J13" s="26" t="s">
        <v>35</v>
      </c>
    </row>
    <row r="14" spans="1:12" ht="31.5" customHeight="1">
      <c r="A14" s="24"/>
      <c r="B14" s="24"/>
      <c r="C14" s="27"/>
      <c r="D14" s="4" t="s">
        <v>34</v>
      </c>
      <c r="E14" s="20">
        <v>0</v>
      </c>
      <c r="F14" s="20">
        <v>0</v>
      </c>
      <c r="G14" s="27"/>
      <c r="H14" s="27"/>
      <c r="I14" s="27"/>
      <c r="J14" s="27"/>
    </row>
    <row r="15" spans="1:12" ht="31.5" customHeight="1">
      <c r="A15" s="25"/>
      <c r="B15" s="25"/>
      <c r="C15" s="28"/>
      <c r="D15" s="4" t="s">
        <v>13</v>
      </c>
      <c r="E15" s="20">
        <v>0</v>
      </c>
      <c r="F15" s="20">
        <v>0</v>
      </c>
      <c r="G15" s="28"/>
      <c r="H15" s="28"/>
      <c r="I15" s="28"/>
      <c r="J15" s="28"/>
    </row>
    <row r="16" spans="1:12" ht="38.25" customHeight="1">
      <c r="A16" s="23" t="s">
        <v>42</v>
      </c>
      <c r="B16" s="23" t="s">
        <v>12</v>
      </c>
      <c r="C16" s="26" t="s">
        <v>43</v>
      </c>
      <c r="D16" s="16" t="s">
        <v>33</v>
      </c>
      <c r="E16" s="20">
        <f>E17+E18</f>
        <v>21680.2</v>
      </c>
      <c r="F16" s="20">
        <f>F17+F18</f>
        <v>21173.7</v>
      </c>
      <c r="G16" s="26" t="s">
        <v>45</v>
      </c>
      <c r="H16" s="26">
        <v>100</v>
      </c>
      <c r="I16" s="26">
        <v>100</v>
      </c>
      <c r="J16" s="26" t="s">
        <v>35</v>
      </c>
    </row>
    <row r="17" spans="1:10" ht="38.25" customHeight="1">
      <c r="A17" s="24"/>
      <c r="B17" s="24"/>
      <c r="C17" s="27"/>
      <c r="D17" s="4" t="s">
        <v>34</v>
      </c>
      <c r="E17" s="20">
        <v>0</v>
      </c>
      <c r="F17" s="20">
        <v>0</v>
      </c>
      <c r="G17" s="27"/>
      <c r="H17" s="27"/>
      <c r="I17" s="27"/>
      <c r="J17" s="27"/>
    </row>
    <row r="18" spans="1:10" ht="38.25" customHeight="1">
      <c r="A18" s="25"/>
      <c r="B18" s="25"/>
      <c r="C18" s="28"/>
      <c r="D18" s="4" t="s">
        <v>13</v>
      </c>
      <c r="E18" s="20">
        <v>21680.2</v>
      </c>
      <c r="F18" s="20">
        <v>21173.7</v>
      </c>
      <c r="G18" s="28"/>
      <c r="H18" s="28"/>
      <c r="I18" s="28"/>
      <c r="J18" s="28"/>
    </row>
    <row r="19" spans="1:10">
      <c r="A19" s="9"/>
      <c r="B19" s="9"/>
      <c r="C19" s="10"/>
      <c r="D19" s="10"/>
      <c r="E19" s="11"/>
      <c r="F19" s="11"/>
      <c r="G19" s="10"/>
      <c r="H19" s="10"/>
      <c r="I19" s="10"/>
      <c r="J19" s="10"/>
    </row>
    <row r="20" spans="1:10">
      <c r="A20" s="9"/>
      <c r="B20" s="9"/>
      <c r="C20" s="10"/>
      <c r="D20" s="10"/>
      <c r="E20" s="11"/>
      <c r="F20" s="11"/>
      <c r="G20" s="10"/>
      <c r="H20" s="10"/>
      <c r="I20" s="10"/>
      <c r="J20" s="10"/>
    </row>
    <row r="21" spans="1:10">
      <c r="A21" s="9"/>
      <c r="B21" s="9"/>
      <c r="C21" s="10"/>
      <c r="D21" s="10"/>
      <c r="E21" s="11"/>
      <c r="F21" s="11"/>
      <c r="G21" s="10"/>
      <c r="H21" s="10"/>
      <c r="I21" s="10"/>
      <c r="J21" s="10"/>
    </row>
    <row r="22" spans="1:10">
      <c r="A22" s="9"/>
      <c r="B22" s="9"/>
      <c r="C22" s="10"/>
      <c r="D22" s="10"/>
      <c r="E22" s="11"/>
      <c r="F22" s="11"/>
      <c r="G22" s="10"/>
      <c r="H22" s="10"/>
      <c r="I22" s="10"/>
      <c r="J22" s="10"/>
    </row>
    <row r="23" spans="1:10" ht="15.75">
      <c r="A23" s="6" t="s">
        <v>15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ht="15.75">
      <c r="A24" s="6" t="s">
        <v>14</v>
      </c>
      <c r="B24" s="6"/>
      <c r="C24" s="6"/>
      <c r="D24" s="6"/>
      <c r="E24" s="6"/>
      <c r="F24" s="6"/>
      <c r="G24" s="6"/>
      <c r="H24" s="6"/>
      <c r="I24" s="6"/>
      <c r="J24" s="7" t="s">
        <v>16</v>
      </c>
    </row>
    <row r="25" spans="1:10" ht="15.7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ht="15.75">
      <c r="A26" s="6" t="s">
        <v>17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ht="15.75">
      <c r="A27" s="8" t="s">
        <v>18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ht="15.75">
      <c r="A28" s="6" t="s">
        <v>19</v>
      </c>
      <c r="B28" s="6"/>
      <c r="C28" s="6"/>
      <c r="D28" s="6"/>
      <c r="E28" s="6"/>
      <c r="F28" s="6"/>
      <c r="G28" s="6"/>
      <c r="H28" s="6"/>
      <c r="I28" s="6"/>
      <c r="J28" s="7" t="s">
        <v>20</v>
      </c>
    </row>
  </sheetData>
  <mergeCells count="23">
    <mergeCell ref="J13:J15"/>
    <mergeCell ref="A16:A18"/>
    <mergeCell ref="B16:B18"/>
    <mergeCell ref="C16:C18"/>
    <mergeCell ref="G16:G18"/>
    <mergeCell ref="H16:H18"/>
    <mergeCell ref="I16:I18"/>
    <mergeCell ref="J16:J18"/>
    <mergeCell ref="G10:G15"/>
    <mergeCell ref="H10:H15"/>
    <mergeCell ref="I10:I15"/>
    <mergeCell ref="A13:A15"/>
    <mergeCell ref="B13:B15"/>
    <mergeCell ref="C13:C15"/>
    <mergeCell ref="A10:A12"/>
    <mergeCell ref="J10:J12"/>
    <mergeCell ref="B10:B12"/>
    <mergeCell ref="C10:C12"/>
    <mergeCell ref="A7:A9"/>
    <mergeCell ref="A1:J1"/>
    <mergeCell ref="A2:J2"/>
    <mergeCell ref="A3:J3"/>
    <mergeCell ref="B8:B9"/>
  </mergeCells>
  <printOptions horizontalCentered="1"/>
  <pageMargins left="0.39370078740157483" right="0.39370078740157483" top="0.78740157480314965" bottom="0.19685039370078741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zoomScale="70" zoomScaleNormal="70" workbookViewId="0">
      <selection activeCell="E9" sqref="E9"/>
    </sheetView>
  </sheetViews>
  <sheetFormatPr defaultRowHeight="12.75"/>
  <cols>
    <col min="1" max="1" width="4.140625" style="2" customWidth="1"/>
    <col min="2" max="2" width="58.42578125" style="2" customWidth="1"/>
    <col min="3" max="3" width="16.5703125" style="2" customWidth="1"/>
    <col min="4" max="4" width="11" style="2" bestFit="1" customWidth="1"/>
    <col min="5" max="5" width="9.28515625" style="2" customWidth="1"/>
    <col min="6" max="6" width="20.5703125" style="2" customWidth="1"/>
    <col min="7" max="7" width="21" style="2" customWidth="1"/>
    <col min="8" max="8" width="17.140625" style="2" customWidth="1"/>
    <col min="9" max="16384" width="9.140625" style="2"/>
  </cols>
  <sheetData>
    <row r="1" spans="1:10" s="12" customFormat="1" ht="15.75">
      <c r="A1" s="33" t="s">
        <v>21</v>
      </c>
      <c r="B1" s="33"/>
      <c r="C1" s="33"/>
      <c r="D1" s="33"/>
      <c r="E1" s="33"/>
      <c r="F1" s="33"/>
      <c r="G1" s="33"/>
      <c r="H1" s="33"/>
      <c r="I1" s="2"/>
      <c r="J1" s="2"/>
    </row>
    <row r="2" spans="1:10" s="3" customFormat="1" ht="15.75">
      <c r="A2" s="34" t="s">
        <v>38</v>
      </c>
      <c r="B2" s="34"/>
      <c r="C2" s="34"/>
      <c r="D2" s="34"/>
      <c r="E2" s="34"/>
      <c r="F2" s="34"/>
      <c r="G2" s="34"/>
      <c r="H2" s="34"/>
      <c r="I2" s="2"/>
      <c r="J2" s="2"/>
    </row>
    <row r="3" spans="1:10" ht="15.75">
      <c r="A3" s="33" t="s">
        <v>48</v>
      </c>
      <c r="B3" s="33"/>
      <c r="C3" s="33"/>
      <c r="D3" s="33"/>
      <c r="E3" s="33"/>
      <c r="F3" s="33"/>
      <c r="G3" s="33"/>
      <c r="H3" s="33"/>
    </row>
    <row r="4" spans="1:10" ht="15.75">
      <c r="A4" s="6"/>
      <c r="B4" s="6"/>
      <c r="C4" s="6"/>
      <c r="D4" s="6"/>
      <c r="E4" s="6"/>
      <c r="F4" s="6"/>
      <c r="G4" s="6"/>
      <c r="H4" s="6"/>
    </row>
    <row r="5" spans="1:10" ht="31.5" customHeight="1">
      <c r="A5" s="32" t="s">
        <v>22</v>
      </c>
      <c r="B5" s="32" t="s">
        <v>23</v>
      </c>
      <c r="C5" s="32" t="s">
        <v>24</v>
      </c>
      <c r="D5" s="32" t="s">
        <v>25</v>
      </c>
      <c r="E5" s="32" t="s">
        <v>26</v>
      </c>
      <c r="F5" s="32" t="s">
        <v>27</v>
      </c>
      <c r="G5" s="32"/>
      <c r="H5" s="32" t="s">
        <v>28</v>
      </c>
    </row>
    <row r="6" spans="1:10" ht="31.5">
      <c r="A6" s="32"/>
      <c r="B6" s="32"/>
      <c r="C6" s="32"/>
      <c r="D6" s="32"/>
      <c r="E6" s="32"/>
      <c r="F6" s="13" t="s">
        <v>29</v>
      </c>
      <c r="G6" s="13" t="s">
        <v>30</v>
      </c>
      <c r="H6" s="32"/>
    </row>
    <row r="7" spans="1:10" ht="15.7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10" ht="15.75">
      <c r="A8" s="32" t="s">
        <v>39</v>
      </c>
      <c r="B8" s="32"/>
      <c r="C8" s="32"/>
      <c r="D8" s="32"/>
      <c r="E8" s="32"/>
      <c r="F8" s="32"/>
      <c r="G8" s="32"/>
      <c r="H8" s="32"/>
    </row>
    <row r="9" spans="1:10" ht="60" customHeight="1">
      <c r="A9" s="14">
        <v>1</v>
      </c>
      <c r="B9" s="22" t="s">
        <v>46</v>
      </c>
      <c r="C9" s="15" t="s">
        <v>31</v>
      </c>
      <c r="D9" s="14">
        <v>100</v>
      </c>
      <c r="E9" s="14">
        <v>100</v>
      </c>
      <c r="F9" s="14">
        <f>E9-D9</f>
        <v>0</v>
      </c>
      <c r="G9" s="14">
        <v>0</v>
      </c>
      <c r="H9" s="14" t="str">
        <f>Полугодовой!J10</f>
        <v>-</v>
      </c>
    </row>
    <row r="10" spans="1:10" ht="31.5">
      <c r="A10" s="21">
        <v>2</v>
      </c>
      <c r="B10" s="22" t="s">
        <v>47</v>
      </c>
      <c r="C10" s="15" t="s">
        <v>31</v>
      </c>
      <c r="D10" s="21">
        <v>100</v>
      </c>
      <c r="E10" s="21">
        <v>100</v>
      </c>
      <c r="F10" s="21">
        <f>E10-D10</f>
        <v>0</v>
      </c>
      <c r="G10" s="21">
        <f>(E10*100)/D10-100</f>
        <v>0</v>
      </c>
      <c r="H10" s="21" t="str">
        <f>[1]Полный!J13</f>
        <v>-</v>
      </c>
    </row>
    <row r="11" spans="1:10" ht="15.75">
      <c r="A11" s="17"/>
      <c r="B11" s="17"/>
      <c r="C11" s="18"/>
      <c r="D11" s="17"/>
      <c r="E11" s="17"/>
      <c r="F11" s="17"/>
      <c r="G11" s="17"/>
      <c r="H11" s="17"/>
    </row>
    <row r="12" spans="1:10" ht="15.75">
      <c r="A12" s="6"/>
      <c r="B12" s="6"/>
      <c r="C12" s="6"/>
      <c r="D12" s="6"/>
      <c r="E12" s="6"/>
      <c r="F12" s="6"/>
      <c r="G12" s="6"/>
      <c r="H12" s="6"/>
    </row>
    <row r="13" spans="1:10" ht="15.75">
      <c r="A13" s="6" t="s">
        <v>15</v>
      </c>
      <c r="B13" s="6"/>
      <c r="C13" s="6"/>
      <c r="D13" s="6"/>
      <c r="E13" s="6"/>
      <c r="F13" s="6"/>
      <c r="G13" s="6"/>
      <c r="H13" s="6"/>
    </row>
    <row r="14" spans="1:10" ht="15.75">
      <c r="A14" s="6" t="s">
        <v>14</v>
      </c>
      <c r="B14" s="6"/>
      <c r="C14" s="6"/>
      <c r="D14" s="6"/>
      <c r="E14" s="6"/>
      <c r="F14" s="6"/>
      <c r="G14" s="6"/>
      <c r="H14" s="7" t="s">
        <v>16</v>
      </c>
    </row>
  </sheetData>
  <mergeCells count="11">
    <mergeCell ref="A8:H8"/>
    <mergeCell ref="A1:H1"/>
    <mergeCell ref="A2:H2"/>
    <mergeCell ref="A3:H3"/>
    <mergeCell ref="A5:A6"/>
    <mergeCell ref="B5:B6"/>
    <mergeCell ref="C5:C6"/>
    <mergeCell ref="D5:D6"/>
    <mergeCell ref="E5:E6"/>
    <mergeCell ref="F5:G5"/>
    <mergeCell ref="H5:H6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Полугодовой</vt:lpstr>
      <vt:lpstr>Годовой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2021-03-02T08:04:07Z</dcterms:modified>
</cp:coreProperties>
</file>